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F16" i="1" l="1"/>
  <c r="I11" i="1" l="1"/>
  <c r="I12" i="1"/>
  <c r="I13" i="1"/>
  <c r="I14" i="1"/>
  <c r="I15" i="1"/>
  <c r="I10" i="1" l="1"/>
  <c r="I16" i="1" s="1"/>
  <c r="I17" i="1" l="1"/>
</calcChain>
</file>

<file path=xl/sharedStrings.xml><?xml version="1.0" encoding="utf-8"?>
<sst xmlns="http://schemas.openxmlformats.org/spreadsheetml/2006/main" count="43" uniqueCount="31">
  <si>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</si>
  <si>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</si>
  <si>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</si>
  <si>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</si>
  <si>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</si>
  <si>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</si>
  <si>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</si>
  <si>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</si>
  <si>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</si>
  <si>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</si>
  <si>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</si>
  <si>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</si>
  <si>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</si>
  <si>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</si>
  <si>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</si>
  <si>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</si>
  <si>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</si>
  <si>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</si>
  <si>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</si>
  <si>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</si>
  <si>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</si>
  <si>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</si>
  <si>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</si>
  <si>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</si>
  <si>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</si>
  <si>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НВЛ-2019/409</t>
    </r>
  </si>
  <si>
    <t>Кольцо опорно-направляющее 426 ОК2.000.02</t>
  </si>
  <si>
    <t>Кольцо опорно-направляющее 108 ОК2Л2.000</t>
  </si>
  <si>
    <t>Кольцо КП 530(32х14)-6,4-0,75-К52-ХЛ</t>
  </si>
  <si>
    <t>Кольцо КП 325(21х12)-6,4-0,75-К52-ХЛ</t>
  </si>
  <si>
    <t>Кольцо переходное для стыковки разнотолщинных элементов трубопроводов Д= 720, S3=17, S2=8, Lmin=250/Эскиз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</si>
</sst>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1047732</v>
      </c>
      <c r="D10" s="50" t="s">
        <v>26</v>
      </c>
      <c r="E10" s="41" t="s">
        <v>23</v>
      </c>
      <c r="F10" s="42">
        <v>5</v>
      </c>
      <c r="G10" s="49">
        <v>2777.9220261999999</v>
      </c>
      <c r="H10" s="43">
        <v>40909</v>
      </c>
      <c r="I10" s="40">
        <f>G10*F10</f>
        <v>13889.610130999999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1047741</v>
      </c>
      <c r="D11" s="50" t="s">
        <v>27</v>
      </c>
      <c r="E11" s="41" t="s">
        <v>23</v>
      </c>
      <c r="F11" s="42">
        <v>4</v>
      </c>
      <c r="G11" s="49">
        <v>1713.1548500000001</v>
      </c>
      <c r="H11" s="43">
        <v>39995</v>
      </c>
      <c r="I11" s="40">
        <f t="shared" ref="I11:I15" si="0">G11*F11</f>
        <v>6852.6194000000005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1047741</v>
      </c>
      <c r="D12" s="41" t="s">
        <v>27</v>
      </c>
      <c r="E12" s="41" t="s">
        <v>23</v>
      </c>
      <c r="F12" s="42">
        <v>4</v>
      </c>
      <c r="G12" s="49">
        <v>1713.1548500000001</v>
      </c>
      <c r="H12" s="43">
        <v>39995</v>
      </c>
      <c r="I12" s="40">
        <f t="shared" si="0"/>
        <v>6852.6194000000005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1234506</v>
      </c>
      <c r="D13" s="41" t="s">
        <v>28</v>
      </c>
      <c r="E13" s="41" t="s">
        <v>23</v>
      </c>
      <c r="F13" s="42">
        <v>12</v>
      </c>
      <c r="G13" s="49">
        <v>29764.826850499994</v>
      </c>
      <c r="H13" s="43">
        <v>39961</v>
      </c>
      <c r="I13" s="40">
        <f t="shared" si="0"/>
        <v>357177.92220599996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1234507</v>
      </c>
      <c r="D14" s="41" t="s">
        <v>29</v>
      </c>
      <c r="E14" s="41" t="s">
        <v>23</v>
      </c>
      <c r="F14" s="42">
        <v>2</v>
      </c>
      <c r="G14" s="49">
        <v>12588.42</v>
      </c>
      <c r="H14" s="43">
        <v>39961</v>
      </c>
      <c r="I14" s="40">
        <f t="shared" si="0"/>
        <v>25176.84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20009129</v>
      </c>
      <c r="D15" s="41" t="s">
        <v>30</v>
      </c>
      <c r="E15" s="41" t="s">
        <v>23</v>
      </c>
      <c r="F15" s="42">
        <v>2</v>
      </c>
      <c r="G15" s="49">
        <v>6533.0408122000008</v>
      </c>
      <c r="H15" s="43">
        <v>40829</v>
      </c>
      <c r="I15" s="40">
        <f t="shared" si="0"/>
        <v>13066.081624400002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ht="29.25" customHeight="1" x14ac:dyDescent="0.25">
      <c r="A16" s="63" t="s">
        <v>7</v>
      </c>
      <c r="B16" s="63"/>
      <c r="C16" s="63"/>
      <c r="D16" s="63"/>
      <c r="E16" s="26"/>
      <c r="F16" s="27">
        <f>SUM(F10:F15)</f>
        <v>29</v>
      </c>
      <c r="G16" s="28"/>
      <c r="H16" s="36"/>
      <c r="I16" s="44">
        <f>SUM(I10:I15)</f>
        <v>423015.69276139996</v>
      </c>
      <c r="J16" s="4" t="s">
        <v>21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7"/>
      <c r="I17" s="45">
        <f>I16*1.2</f>
        <v>507618.83131367993</v>
      </c>
      <c r="J17" s="4" t="s">
        <v>20</v>
      </c>
    </row>
    <row r="18" spans="1:10" s="4" customFormat="1" ht="106.5" customHeight="1" x14ac:dyDescent="0.25">
      <c r="A18" s="64" t="s">
        <v>8</v>
      </c>
      <c r="B18" s="65"/>
      <c r="C18" s="65"/>
      <c r="D18" s="66"/>
      <c r="E18" s="67" t="s">
        <v>9</v>
      </c>
      <c r="F18" s="67"/>
      <c r="G18" s="67"/>
      <c r="H18" s="67"/>
    </row>
    <row r="19" spans="1:10" s="4" customFormat="1" ht="15.75" x14ac:dyDescent="0.25">
      <c r="A19" s="60" t="s">
        <v>10</v>
      </c>
      <c r="B19" s="61"/>
      <c r="C19" s="61"/>
      <c r="D19" s="62"/>
      <c r="E19" s="59" t="s">
        <v>16</v>
      </c>
      <c r="F19" s="59"/>
      <c r="G19" s="59"/>
      <c r="H19" s="59"/>
    </row>
    <row r="20" spans="1:10" s="4" customFormat="1" ht="15.75" x14ac:dyDescent="0.25">
      <c r="A20" s="60" t="s">
        <v>15</v>
      </c>
      <c r="B20" s="61"/>
      <c r="C20" s="61"/>
      <c r="D20" s="62"/>
      <c r="E20" s="59" t="s">
        <v>16</v>
      </c>
      <c r="F20" s="59"/>
      <c r="G20" s="59"/>
      <c r="H20" s="59"/>
    </row>
    <row r="25" spans="1:10" s="18" customFormat="1" ht="15.75" x14ac:dyDescent="0.2">
      <c r="A25" s="51" t="s">
        <v>17</v>
      </c>
      <c r="B25" s="51"/>
      <c r="C25" s="51"/>
      <c r="D25" s="51"/>
      <c r="E25" s="19"/>
      <c r="F25" s="19"/>
      <c r="G25" s="68" t="s">
        <v>18</v>
      </c>
      <c r="H25" s="68"/>
    </row>
    <row r="26" spans="1:10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2019-11-28T07:26:59Z</cp:lastPrinted>
  <dcterms:created xsi:type="dcterms:W3CDTF">2016-09-16T10:27:35Z</dcterms:created>
  <dcterms:modified xsi:type="dcterms:W3CDTF">2019-11-28T07:27:39Z</dcterms:modified>
</cp:coreProperties>
</file>